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45" i="4" l="1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<sst xmlns="http://schemas.openxmlformats.org/spreadsheetml/2006/main" count="180" uniqueCount="59">
  <si>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</si>
  <si>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</si>
  <si>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</si>
  <si>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</si>
  <si>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</si>
  <si>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</si>
  <si>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</si>
  <si>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</si>
  <si>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</si>
  <si>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</si>
  <si>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</si>
  <si>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</si>
  <si>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</si>
  <si>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</si>
  <si>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</si>
  <si>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</si>
  <si>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</si>
  <si>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</si>
  <si>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</si>
  <si>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</si>
  <si>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</si>
  <si>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</si>
  <si>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</si>
  <si>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</si>
  <si>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</si>
  <si>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</si>
  <si>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</si>
  <si>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</si>
  <si>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</si>
  <si>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</si>
  <si>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</si>
  <si>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</si>
  <si>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</si>
  <si>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</si>
  <si>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</si>
  <si>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</si>
  <si>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</si>
  <si>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</si>
  <si>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</si>
  <si>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</si>
  <si>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12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</si>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</sst>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5357420.8900000006</v>
      </c>
      <c r="F10" s="13">
        <f t="shared" ref="F10:G10" si="0">SUM(F11:F15)</f>
        <v>4776155.59</v>
      </c>
      <c r="G10" s="13">
        <f t="shared" si="0"/>
        <v>1045861.5599999999</v>
      </c>
    </row>
    <row r="11" spans="1:8" ht="16.5" customHeight="1" x14ac:dyDescent="0.25">
      <c r="A11" s="54" t="s">
        <v>28</v>
      </c>
      <c r="B11" s="55"/>
      <c r="C11" s="55"/>
      <c r="D11" s="56"/>
      <c r="E11" s="5">
        <v>2974751.24</v>
      </c>
      <c r="F11" s="5">
        <v>2652605.4399999999</v>
      </c>
      <c r="G11" s="11">
        <v>574473.28</v>
      </c>
    </row>
    <row r="12" spans="1:8" ht="16.5" customHeight="1" x14ac:dyDescent="0.25">
      <c r="A12" s="54" t="s">
        <v>27</v>
      </c>
      <c r="B12" s="55"/>
      <c r="C12" s="55"/>
      <c r="D12" s="56"/>
      <c r="E12" s="5">
        <v>1547755.4</v>
      </c>
      <c r="F12" s="5">
        <v>1374453.51</v>
      </c>
      <c r="G12" s="11">
        <v>334494.7</v>
      </c>
    </row>
    <row r="13" spans="1:8" ht="16.5" customHeight="1" x14ac:dyDescent="0.25">
      <c r="A13" s="54" t="s">
        <v>26</v>
      </c>
      <c r="B13" s="55"/>
      <c r="C13" s="55"/>
      <c r="D13" s="56"/>
      <c r="E13" s="5">
        <v>389588.86</v>
      </c>
      <c r="F13" s="5">
        <v>341940.25</v>
      </c>
      <c r="G13" s="11">
        <v>53061.84</v>
      </c>
    </row>
    <row r="14" spans="1:8" ht="16.5" customHeight="1" x14ac:dyDescent="0.25">
      <c r="A14" s="54" t="s">
        <v>25</v>
      </c>
      <c r="B14" s="55"/>
      <c r="C14" s="55"/>
      <c r="D14" s="56"/>
      <c r="E14" s="5">
        <v>445325.39</v>
      </c>
      <c r="F14" s="5">
        <v>403409.91999999998</v>
      </c>
      <c r="G14" s="11">
        <v>74992.639999999999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3746.47</v>
      </c>
      <c r="G15" s="11">
        <v>8839.1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3110169.0100000002</v>
      </c>
      <c r="F16" s="12">
        <f t="shared" ref="F16:G16" si="1">SUM(F17:F23)</f>
        <v>3022205.9499999997</v>
      </c>
      <c r="G16" s="12">
        <f t="shared" si="1"/>
        <v>738115.1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2895391.7</v>
      </c>
      <c r="F17" s="5">
        <v>2824008.84</v>
      </c>
      <c r="G17" s="11">
        <v>694876.36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2454.6</v>
      </c>
      <c r="F21" s="5">
        <v>2384.0500000000002</v>
      </c>
      <c r="G21" s="11">
        <v>557.42999999999995</v>
      </c>
    </row>
    <row r="22" spans="1:10" ht="17.45" customHeight="1" x14ac:dyDescent="0.25">
      <c r="A22" s="54" t="s">
        <v>17</v>
      </c>
      <c r="B22" s="55"/>
      <c r="C22" s="55"/>
      <c r="D22" s="56"/>
      <c r="E22" s="5">
        <v>16564.75</v>
      </c>
      <c r="F22" s="5">
        <v>15789.25</v>
      </c>
      <c r="G22" s="11">
        <v>3336.71</v>
      </c>
    </row>
    <row r="23" spans="1:10" ht="17.45" customHeight="1" x14ac:dyDescent="0.25">
      <c r="A23" s="54" t="s">
        <v>16</v>
      </c>
      <c r="B23" s="55"/>
      <c r="C23" s="55"/>
      <c r="D23" s="56"/>
      <c r="E23" s="5">
        <v>195757.96</v>
      </c>
      <c r="F23" s="5">
        <v>180023.81</v>
      </c>
      <c r="G23" s="11">
        <v>39344.6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14414.4</v>
      </c>
      <c r="F24" s="12">
        <f t="shared" ref="F24:G24" si="2">F25</f>
        <v>13750.07</v>
      </c>
      <c r="G24" s="12">
        <f t="shared" si="2"/>
        <v>6515.46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14414.4</v>
      </c>
      <c r="F25" s="5">
        <v>13750.07</v>
      </c>
      <c r="G25" s="11">
        <v>6515.46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969017.89000000013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208846.59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451057.21+481520.45</f>
        <v>932577.66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3.75" customHeight="1" x14ac:dyDescent="0.25">
      <c r="A33" s="65" t="s">
        <v>9</v>
      </c>
      <c r="B33" s="66"/>
      <c r="C33" s="66"/>
      <c r="D33" s="66"/>
      <c r="E33" s="67"/>
      <c r="F33" s="3">
        <f>649118.21+261924.96</f>
        <v>911043.16999999993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2052467.42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429956.56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218454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211502.56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2482423.98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2895391.7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2824008.84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1381985.6100000003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2" zoomScaleNormal="100" workbookViewId="0">
      <selection activeCell="E53" sqref="E5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4009005.2099999995</v>
      </c>
      <c r="F10" s="13">
        <f t="shared" ref="F10:G10" si="0">SUM(F11:F16)</f>
        <v>4168727.6799999997</v>
      </c>
      <c r="G10" s="13">
        <f t="shared" si="0"/>
        <v>970838.78999999992</v>
      </c>
    </row>
    <row r="11" spans="1:8" ht="16.5" customHeight="1" x14ac:dyDescent="0.25">
      <c r="A11" s="54" t="s">
        <v>28</v>
      </c>
      <c r="B11" s="55"/>
      <c r="C11" s="55"/>
      <c r="D11" s="56"/>
      <c r="E11" s="5">
        <v>1765888.96</v>
      </c>
      <c r="F11" s="5">
        <v>2048189.55</v>
      </c>
      <c r="G11" s="11">
        <v>318156.17</v>
      </c>
    </row>
    <row r="12" spans="1:8" ht="16.5" customHeight="1" x14ac:dyDescent="0.25">
      <c r="A12" s="54" t="s">
        <v>27</v>
      </c>
      <c r="B12" s="55"/>
      <c r="C12" s="55"/>
      <c r="D12" s="56"/>
      <c r="E12" s="5">
        <v>1018606.47</v>
      </c>
      <c r="F12" s="5">
        <v>1044058.35</v>
      </c>
      <c r="G12" s="11">
        <v>367759.04</v>
      </c>
    </row>
    <row r="13" spans="1:8" ht="16.5" customHeight="1" x14ac:dyDescent="0.25">
      <c r="A13" s="54" t="s">
        <v>26</v>
      </c>
      <c r="B13" s="55"/>
      <c r="C13" s="55"/>
      <c r="D13" s="56"/>
      <c r="E13" s="5">
        <v>401603.97</v>
      </c>
      <c r="F13" s="5">
        <v>346034.81</v>
      </c>
      <c r="G13" s="11">
        <v>108631</v>
      </c>
    </row>
    <row r="14" spans="1:8" ht="16.5" customHeight="1" x14ac:dyDescent="0.25">
      <c r="A14" s="54" t="s">
        <v>25</v>
      </c>
      <c r="B14" s="55"/>
      <c r="C14" s="55"/>
      <c r="D14" s="56"/>
      <c r="E14" s="5">
        <v>456938.65</v>
      </c>
      <c r="F14" s="5">
        <v>392809.9</v>
      </c>
      <c r="G14" s="11">
        <v>139121.39000000001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1639.38</v>
      </c>
      <c r="G15" s="11">
        <v>7199.72</v>
      </c>
    </row>
    <row r="16" spans="1:8" ht="16.5" customHeight="1" x14ac:dyDescent="0.25">
      <c r="A16" s="54" t="s">
        <v>46</v>
      </c>
      <c r="B16" s="55"/>
      <c r="C16" s="55"/>
      <c r="D16" s="56"/>
      <c r="E16" s="5">
        <v>365967.16</v>
      </c>
      <c r="F16" s="5">
        <v>335995.69</v>
      </c>
      <c r="G16" s="11">
        <v>29971.47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2921527.87</v>
      </c>
      <c r="F17" s="12">
        <f t="shared" ref="F17:G17" si="1">SUM(F18:F24)</f>
        <v>2828981.67</v>
      </c>
      <c r="G17" s="12">
        <f t="shared" si="1"/>
        <v>831626.82000000007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2636545.33</v>
      </c>
      <c r="F18" s="5">
        <v>2562413.5499999998</v>
      </c>
      <c r="G18" s="11">
        <v>769973.66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3069.06</v>
      </c>
      <c r="F22" s="5">
        <v>2817.37</v>
      </c>
      <c r="G22" s="11">
        <v>809.12</v>
      </c>
    </row>
    <row r="23" spans="1:10" ht="17.45" customHeight="1" x14ac:dyDescent="0.25">
      <c r="A23" s="54" t="s">
        <v>17</v>
      </c>
      <c r="B23" s="55"/>
      <c r="C23" s="55"/>
      <c r="D23" s="56"/>
      <c r="E23" s="5">
        <v>46869.06</v>
      </c>
      <c r="F23" s="5">
        <v>43672.23</v>
      </c>
      <c r="G23" s="11">
        <v>6533.54</v>
      </c>
    </row>
    <row r="24" spans="1:10" ht="17.45" customHeight="1" x14ac:dyDescent="0.25">
      <c r="A24" s="54" t="s">
        <v>16</v>
      </c>
      <c r="B24" s="55"/>
      <c r="C24" s="55"/>
      <c r="D24" s="56"/>
      <c r="E24" s="5">
        <v>235044.42</v>
      </c>
      <c r="F24" s="5">
        <v>220078.52</v>
      </c>
      <c r="G24" s="11">
        <v>54310.5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8260.56</v>
      </c>
      <c r="F25" s="12">
        <f t="shared" ref="F25:G25" si="2">F26</f>
        <v>9627.7999999999993</v>
      </c>
      <c r="G25" s="12">
        <f t="shared" si="2"/>
        <v>5148.22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8260.56</v>
      </c>
      <c r="F26" s="5">
        <v>9627.7999999999993</v>
      </c>
      <c r="G26" s="11">
        <v>5148.22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1381985.6100000003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417398.39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357088.06+108395.7+462592.62</f>
        <v>928076.38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3.75" customHeight="1" x14ac:dyDescent="0.25">
      <c r="A34" s="65" t="s">
        <v>9</v>
      </c>
      <c r="B34" s="66"/>
      <c r="C34" s="66"/>
      <c r="D34" s="66"/>
      <c r="E34" s="67"/>
      <c r="F34" s="3">
        <f>565159.82+47997.78</f>
        <v>613157.6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1958632.37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549708.65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192135.38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357573.27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2508341.02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2636545.33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2562413.5499999998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1510189.9200000004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8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4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723921.99</v>
      </c>
      <c r="F10" s="13">
        <f t="shared" ref="F10:G10" si="0">SUM(F11:F16)</f>
        <v>909353.73</v>
      </c>
      <c r="G10" s="13">
        <f t="shared" si="0"/>
        <v>826575.72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68610.91</v>
      </c>
      <c r="G11" s="11">
        <v>222582.43</v>
      </c>
    </row>
    <row r="12" spans="1:8" ht="15.75" x14ac:dyDescent="0.25">
      <c r="A12" s="54" t="s">
        <v>27</v>
      </c>
      <c r="B12" s="55"/>
      <c r="C12" s="55"/>
      <c r="D12" s="56"/>
      <c r="E12" s="5">
        <v>-5748.37</v>
      </c>
      <c r="F12" s="5">
        <v>50668.800000000003</v>
      </c>
      <c r="G12" s="11">
        <v>250439.18</v>
      </c>
    </row>
    <row r="13" spans="1:8" ht="15.75" x14ac:dyDescent="0.25">
      <c r="A13" s="54" t="s">
        <v>26</v>
      </c>
      <c r="B13" s="55"/>
      <c r="C13" s="55"/>
      <c r="D13" s="56"/>
      <c r="E13" s="5">
        <v>338316.65</v>
      </c>
      <c r="F13" s="5">
        <v>377432.7</v>
      </c>
      <c r="G13" s="11">
        <v>199046.39</v>
      </c>
    </row>
    <row r="14" spans="1:8" ht="15.75" x14ac:dyDescent="0.25">
      <c r="A14" s="54" t="s">
        <v>25</v>
      </c>
      <c r="B14" s="55"/>
      <c r="C14" s="55"/>
      <c r="D14" s="56"/>
      <c r="E14" s="5">
        <v>391353.71</v>
      </c>
      <c r="F14" s="5">
        <v>401817.59</v>
      </c>
      <c r="G14" s="11">
        <v>128160.26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2505.84</v>
      </c>
      <c r="G15" s="11">
        <v>4693.88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8317.89</v>
      </c>
      <c r="G16" s="11">
        <v>21653.58</v>
      </c>
    </row>
    <row r="17" spans="1:10" ht="15.75" x14ac:dyDescent="0.25">
      <c r="A17" s="68" t="s">
        <v>23</v>
      </c>
      <c r="B17" s="69"/>
      <c r="C17" s="69"/>
      <c r="D17" s="70"/>
      <c r="E17" s="12">
        <f>SUM(E18:E24)</f>
        <v>2934961.5900000003</v>
      </c>
      <c r="F17" s="12">
        <f t="shared" ref="F17:G17" si="1">SUM(F18:F24)</f>
        <v>2888963.0500000003</v>
      </c>
      <c r="G17" s="12">
        <f t="shared" si="1"/>
        <v>876787.03</v>
      </c>
    </row>
    <row r="18" spans="1:10" ht="43.5" customHeight="1" x14ac:dyDescent="0.25">
      <c r="A18" s="71" t="s">
        <v>22</v>
      </c>
      <c r="B18" s="72"/>
      <c r="C18" s="72"/>
      <c r="D18" s="73"/>
      <c r="E18" s="5">
        <v>2669411.94</v>
      </c>
      <c r="F18" s="5">
        <v>2634260.64</v>
      </c>
      <c r="G18" s="11">
        <v>804286.63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4" t="s">
        <v>18</v>
      </c>
      <c r="B22" s="55"/>
      <c r="C22" s="55"/>
      <c r="D22" s="56"/>
      <c r="E22" s="5">
        <v>3683.72</v>
      </c>
      <c r="F22" s="5">
        <v>3546.56</v>
      </c>
      <c r="G22" s="11">
        <v>946.28</v>
      </c>
    </row>
    <row r="23" spans="1:10" ht="15.75" x14ac:dyDescent="0.25">
      <c r="A23" s="54" t="s">
        <v>17</v>
      </c>
      <c r="B23" s="55"/>
      <c r="C23" s="55"/>
      <c r="D23" s="56"/>
      <c r="E23" s="5">
        <v>17801.62</v>
      </c>
      <c r="F23" s="5">
        <v>17376.169999999998</v>
      </c>
      <c r="G23" s="11">
        <v>6958.99</v>
      </c>
    </row>
    <row r="24" spans="1:10" ht="15.75" x14ac:dyDescent="0.25">
      <c r="A24" s="54" t="s">
        <v>16</v>
      </c>
      <c r="B24" s="55"/>
      <c r="C24" s="55"/>
      <c r="D24" s="56"/>
      <c r="E24" s="5">
        <v>244064.31</v>
      </c>
      <c r="F24" s="5">
        <v>233779.68</v>
      </c>
      <c r="G24" s="11">
        <v>64595.13</v>
      </c>
    </row>
    <row r="25" spans="1:10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1490.58</v>
      </c>
      <c r="G25" s="12">
        <f t="shared" si="2"/>
        <v>3657.64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1490.58</v>
      </c>
      <c r="G26" s="11">
        <v>3657.64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1510189.9200000004</v>
      </c>
      <c r="G29" s="29"/>
    </row>
    <row r="30" spans="1:10" s="37" customFormat="1" ht="16.149999999999999" customHeight="1" x14ac:dyDescent="0.2">
      <c r="A30" s="59" t="s">
        <v>49</v>
      </c>
      <c r="B30" s="60"/>
      <c r="C30" s="60"/>
      <c r="D30" s="60"/>
      <c r="E30" s="61"/>
      <c r="F30" s="84">
        <v>41994.55</v>
      </c>
      <c r="G30" s="36"/>
    </row>
    <row r="31" spans="1:10" s="37" customFormat="1" ht="52.5" customHeight="1" x14ac:dyDescent="0.2">
      <c r="A31" s="62"/>
      <c r="B31" s="63"/>
      <c r="C31" s="63"/>
      <c r="D31" s="63"/>
      <c r="E31" s="64"/>
      <c r="F31" s="85"/>
      <c r="G31" s="36"/>
    </row>
    <row r="32" spans="1:10" s="37" customFormat="1" ht="16.5" customHeight="1" x14ac:dyDescent="0.2">
      <c r="A32" s="59" t="s">
        <v>50</v>
      </c>
      <c r="B32" s="60"/>
      <c r="C32" s="60"/>
      <c r="D32" s="60"/>
      <c r="E32" s="61"/>
      <c r="F32" s="84">
        <f>332669.5+107160.44+461586.13</f>
        <v>901416.07000000007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598727.75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1542138.37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376146.76999999996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112946.3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263200.46999999997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1918285.1400000001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2669411.94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2634260.64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2261316.7200000002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46" sqref="F4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3.2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-22434.53</v>
      </c>
      <c r="F10" s="13">
        <f t="shared" ref="F10:G10" si="0">SUM(F11:F16)</f>
        <v>184666.89999999997</v>
      </c>
      <c r="G10" s="13">
        <f t="shared" si="0"/>
        <v>521235.49999999994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79791.179999999993</v>
      </c>
      <c r="G11" s="11">
        <v>142791.25</v>
      </c>
    </row>
    <row r="12" spans="1:8" ht="15.75" x14ac:dyDescent="0.25">
      <c r="A12" s="54" t="s">
        <v>27</v>
      </c>
      <c r="B12" s="55"/>
      <c r="C12" s="55"/>
      <c r="D12" s="56"/>
      <c r="E12" s="5">
        <v>-7705.65</v>
      </c>
      <c r="F12" s="5">
        <v>47722.69</v>
      </c>
      <c r="G12" s="11">
        <v>195010.84</v>
      </c>
    </row>
    <row r="13" spans="1:8" ht="15.75" x14ac:dyDescent="0.25">
      <c r="A13" s="54" t="s">
        <v>26</v>
      </c>
      <c r="B13" s="55"/>
      <c r="C13" s="55"/>
      <c r="D13" s="56"/>
      <c r="E13" s="5">
        <v>-7498.89</v>
      </c>
      <c r="F13" s="5">
        <v>24395.919999999998</v>
      </c>
      <c r="G13" s="11">
        <v>68912.789999999994</v>
      </c>
    </row>
    <row r="14" spans="1:8" ht="15.75" x14ac:dyDescent="0.25">
      <c r="A14" s="54" t="s">
        <v>25</v>
      </c>
      <c r="B14" s="55"/>
      <c r="C14" s="55"/>
      <c r="D14" s="56"/>
      <c r="E14" s="5">
        <v>-6343.99</v>
      </c>
      <c r="F14" s="5">
        <v>28361.02</v>
      </c>
      <c r="G14" s="11">
        <v>93455.25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0.32</v>
      </c>
      <c r="G15" s="11">
        <v>4693.5600000000004</v>
      </c>
    </row>
    <row r="16" spans="1:8" ht="15.75" x14ac:dyDescent="0.25">
      <c r="A16" s="54" t="s">
        <v>46</v>
      </c>
      <c r="B16" s="55"/>
      <c r="C16" s="55"/>
      <c r="D16" s="56"/>
      <c r="E16" s="5">
        <v>-886</v>
      </c>
      <c r="F16" s="5">
        <v>4395.7700000000004</v>
      </c>
      <c r="G16" s="11">
        <v>16371.81</v>
      </c>
    </row>
    <row r="17" spans="1:8" ht="15.75" hidden="1" x14ac:dyDescent="0.25">
      <c r="A17" s="68" t="s">
        <v>23</v>
      </c>
      <c r="B17" s="69"/>
      <c r="C17" s="69"/>
      <c r="D17" s="70"/>
      <c r="E17" s="12"/>
      <c r="F17" s="12"/>
      <c r="G17" s="12"/>
    </row>
    <row r="18" spans="1:8" ht="45.75" customHeight="1" x14ac:dyDescent="0.25">
      <c r="A18" s="71" t="s">
        <v>56</v>
      </c>
      <c r="B18" s="72"/>
      <c r="C18" s="72"/>
      <c r="D18" s="73"/>
      <c r="E18" s="5">
        <v>2641597.33</v>
      </c>
      <c r="F18" s="5">
        <v>2642289.6800000002</v>
      </c>
      <c r="G18" s="11">
        <v>804668.34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4" t="s">
        <v>18</v>
      </c>
      <c r="B22" s="55"/>
      <c r="C22" s="55"/>
      <c r="D22" s="56"/>
      <c r="E22" s="5">
        <v>3427.47</v>
      </c>
      <c r="F22" s="5">
        <v>3439.93</v>
      </c>
      <c r="G22" s="11">
        <v>933.82</v>
      </c>
    </row>
    <row r="23" spans="1:8" ht="15.75" x14ac:dyDescent="0.25">
      <c r="A23" s="54" t="s">
        <v>17</v>
      </c>
      <c r="B23" s="55"/>
      <c r="C23" s="55"/>
      <c r="D23" s="56"/>
      <c r="E23" s="5">
        <v>64810.52</v>
      </c>
      <c r="F23" s="5">
        <v>55934.080000000002</v>
      </c>
      <c r="G23" s="11">
        <v>15835.43</v>
      </c>
    </row>
    <row r="24" spans="1:8" ht="15.75" x14ac:dyDescent="0.25">
      <c r="A24" s="54" t="s">
        <v>16</v>
      </c>
      <c r="B24" s="55"/>
      <c r="C24" s="55"/>
      <c r="D24" s="56"/>
      <c r="E24" s="5">
        <v>255823.35</v>
      </c>
      <c r="F24" s="5">
        <v>252697.45</v>
      </c>
      <c r="G24" s="11">
        <v>67721.03</v>
      </c>
    </row>
    <row r="25" spans="1:8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46" t="s">
        <v>55</v>
      </c>
      <c r="B29" s="46"/>
      <c r="C29" s="46"/>
      <c r="D29" s="46"/>
      <c r="E29" s="46"/>
      <c r="F29" s="41">
        <f>'2020'!F42</f>
        <v>2261316.7200000002</v>
      </c>
      <c r="G29" s="29"/>
      <c r="H29" s="37"/>
    </row>
    <row r="30" spans="1:8" x14ac:dyDescent="0.2">
      <c r="A30" s="59" t="s">
        <v>49</v>
      </c>
      <c r="B30" s="60"/>
      <c r="C30" s="60"/>
      <c r="D30" s="60"/>
      <c r="E30" s="61"/>
      <c r="F30" s="84">
        <v>43434.78</v>
      </c>
      <c r="G30" s="36"/>
      <c r="H30" s="37"/>
    </row>
    <row r="31" spans="1:8" ht="60" customHeight="1" x14ac:dyDescent="0.2">
      <c r="A31" s="62"/>
      <c r="B31" s="63"/>
      <c r="C31" s="63"/>
      <c r="D31" s="63"/>
      <c r="E31" s="64"/>
      <c r="F31" s="85"/>
      <c r="G31" s="36"/>
      <c r="H31" s="37"/>
    </row>
    <row r="32" spans="1:8" x14ac:dyDescent="0.2">
      <c r="A32" s="59" t="s">
        <v>50</v>
      </c>
      <c r="B32" s="60"/>
      <c r="C32" s="60"/>
      <c r="D32" s="60"/>
      <c r="E32" s="61"/>
      <c r="F32" s="84">
        <f>318049.42+100296.17+480418.23</f>
        <v>898763.82</v>
      </c>
      <c r="G32" s="36"/>
      <c r="H32" s="37"/>
    </row>
    <row r="33" spans="1:8" ht="92.25" customHeight="1" x14ac:dyDescent="0.2">
      <c r="A33" s="62"/>
      <c r="B33" s="63"/>
      <c r="C33" s="63"/>
      <c r="D33" s="63"/>
      <c r="E33" s="64"/>
      <c r="F33" s="85"/>
      <c r="G33" s="36"/>
      <c r="H33" s="37"/>
    </row>
    <row r="34" spans="1:8" ht="15.75" x14ac:dyDescent="0.25">
      <c r="A34" s="86" t="s">
        <v>53</v>
      </c>
      <c r="B34" s="87"/>
      <c r="C34" s="87"/>
      <c r="D34" s="87"/>
      <c r="E34" s="88"/>
      <c r="F34" s="42">
        <v>944223.31</v>
      </c>
      <c r="G34" s="36"/>
      <c r="H34" s="37"/>
    </row>
    <row r="35" spans="1:8" ht="15.75" x14ac:dyDescent="0.25">
      <c r="A35" s="89" t="s">
        <v>51</v>
      </c>
      <c r="B35" s="90"/>
      <c r="C35" s="90"/>
      <c r="D35" s="90"/>
      <c r="E35" s="91"/>
      <c r="F35" s="42">
        <f>F30+F32+F34</f>
        <v>1886421.9100000001</v>
      </c>
      <c r="G35" s="36"/>
      <c r="H35" s="37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335272.28999999998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81174.509999999995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254097.78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2221694.2000000002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2641597.33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2642289.6800000002</v>
      </c>
      <c r="H41" s="2"/>
    </row>
    <row r="42" spans="1:8" ht="15.75" x14ac:dyDescent="0.25">
      <c r="A42" s="45" t="s">
        <v>58</v>
      </c>
      <c r="B42" s="45"/>
      <c r="C42" s="45"/>
      <c r="D42" s="45"/>
      <c r="E42" s="45"/>
      <c r="F42" s="3">
        <f>F29+F40-F39</f>
        <v>2681219.8500000006</v>
      </c>
      <c r="H42" s="4"/>
    </row>
    <row r="44" spans="1:8" ht="12.75" customHeight="1" x14ac:dyDescent="0.2">
      <c r="A44" s="92" t="s">
        <v>57</v>
      </c>
      <c r="B44" s="92"/>
      <c r="C44" s="92"/>
      <c r="D44" s="92"/>
      <c r="E44" s="92"/>
    </row>
    <row r="45" spans="1:8" ht="15" x14ac:dyDescent="0.25">
      <c r="A45" s="92"/>
      <c r="B45" s="92"/>
      <c r="C45" s="92"/>
      <c r="D45" s="92"/>
      <c r="E45" s="92"/>
      <c r="F45" s="93">
        <f>F42-G18</f>
        <v>1876551.5100000007</v>
      </c>
    </row>
    <row r="47" spans="1:8" x14ac:dyDescent="0.2">
      <c r="A47" s="1" t="s">
        <v>0</v>
      </c>
      <c r="F47" s="2"/>
    </row>
  </sheetData>
  <mergeCells count="38"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2021-03-12T12:28:32Z</cp:lastPrinted>
  <dcterms:created xsi:type="dcterms:W3CDTF">2018-02-14T13:15:51Z</dcterms:created>
  <dcterms:modified xsi:type="dcterms:W3CDTF">2022-04-08T07:57:31Z</dcterms:modified>
</cp:coreProperties>
</file>